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L:\TRAVAUX\2025 travaux sur marché d'entretien\04_SPR\00-PROJETS\Humanisation_Racine_Beausoleil_Proust\PROUST_BEAUSOLEIL(Nov-2025)\V6-21-11-2025\"/>
    </mc:Choice>
  </mc:AlternateContent>
  <xr:revisionPtr revIDLastSave="0" documentId="13_ncr:1_{81092638-404E-4D98-84BC-62E40BB40E1E}" xr6:coauthVersionLast="47" xr6:coauthVersionMax="47" xr10:uidLastSave="{00000000-0000-0000-0000-000000000000}"/>
  <bookViews>
    <workbookView xWindow="29385" yWindow="540" windowWidth="21600" windowHeight="12645" activeTab="1" xr2:uid="{00000000-000D-0000-FFFF-FFFF00000000}"/>
  </bookViews>
  <sheets>
    <sheet name="Lot3-Faux-plafond-TF" sheetId="1" r:id="rId1"/>
    <sheet name="Lot3-Faux-plafond-TC" sheetId="2" r:id="rId2"/>
  </sheets>
  <definedNames>
    <definedName name="_xlnm.Print_Titles" localSheetId="1">'Lot3-Faux-plafond-TC'!$4:$4</definedName>
    <definedName name="_xlnm.Print_Titles" localSheetId="0">'Lot3-Faux-plafond-TF'!$4:$4</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1" i="2" l="1"/>
  <c r="F30" i="2"/>
  <c r="F29" i="2"/>
  <c r="F28" i="2"/>
  <c r="F27" i="2"/>
  <c r="F26" i="2"/>
  <c r="F25" i="2"/>
  <c r="F24" i="2"/>
  <c r="F23" i="2"/>
  <c r="F22" i="2"/>
  <c r="F21" i="2"/>
  <c r="F20" i="2"/>
  <c r="F19" i="2"/>
  <c r="F18" i="2"/>
  <c r="F17" i="2"/>
  <c r="F16" i="2"/>
  <c r="F15" i="2"/>
  <c r="F14" i="2"/>
  <c r="F13" i="2"/>
  <c r="F12" i="2"/>
  <c r="F11" i="2"/>
  <c r="F10" i="2"/>
  <c r="F9" i="2"/>
  <c r="F8" i="2"/>
  <c r="F7" i="2"/>
  <c r="F32" i="2" s="1"/>
  <c r="F6" i="2"/>
  <c r="A5" i="2"/>
  <c r="F33" i="2" l="1"/>
  <c r="F34" i="2" s="1"/>
  <c r="A6" i="2"/>
  <c r="A7" i="2" l="1"/>
  <c r="A8" i="2" l="1"/>
  <c r="A9" i="2"/>
  <c r="A10" i="2" l="1"/>
  <c r="A11" i="2" l="1"/>
  <c r="A12" i="2"/>
  <c r="A6" i="1"/>
  <c r="A14" i="2" l="1"/>
  <c r="A13" i="2"/>
  <c r="A7" i="1"/>
  <c r="A8" i="1" s="1"/>
  <c r="A15" i="2" l="1"/>
  <c r="A16" i="2"/>
  <c r="A17" i="2" s="1"/>
  <c r="A18" i="2"/>
  <c r="A19" i="2" s="1"/>
  <c r="A9" i="1"/>
  <c r="A10" i="1" s="1"/>
  <c r="A20" i="2" l="1"/>
  <c r="A21" i="2" s="1"/>
  <c r="A22" i="2" s="1"/>
  <c r="A23" i="2" s="1"/>
  <c r="A24" i="2" s="1"/>
  <c r="A25" i="2" s="1"/>
  <c r="A26" i="2" s="1"/>
  <c r="A27" i="2" s="1"/>
  <c r="A28" i="2" s="1"/>
  <c r="A29" i="2" s="1"/>
  <c r="A30" i="2" s="1"/>
  <c r="A31" i="2" s="1"/>
  <c r="A11" i="1"/>
  <c r="A12" i="1" s="1"/>
  <c r="A13" i="1" l="1"/>
  <c r="A14" i="1" s="1"/>
  <c r="A15" i="1" l="1"/>
  <c r="A16" i="1" l="1"/>
  <c r="A17" i="1" l="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F37" i="1" l="1"/>
  <c r="F36" i="1"/>
  <c r="F35" i="1"/>
  <c r="F34" i="1"/>
  <c r="F33" i="1"/>
  <c r="F40" i="1"/>
  <c r="F39" i="1"/>
  <c r="F38" i="1"/>
  <c r="F32" i="1"/>
  <c r="F31" i="1"/>
  <c r="F30" i="1"/>
  <c r="F29" i="1"/>
  <c r="F28" i="1"/>
  <c r="F27" i="1"/>
  <c r="F26" i="1" l="1"/>
  <c r="F25" i="1"/>
  <c r="F24" i="1"/>
  <c r="F23" i="1"/>
  <c r="F22" i="1"/>
  <c r="F21" i="1"/>
  <c r="F20" i="1"/>
  <c r="F19" i="1"/>
  <c r="F18" i="1"/>
  <c r="F17" i="1"/>
  <c r="F16" i="1"/>
  <c r="F15" i="1"/>
  <c r="F14" i="1"/>
  <c r="F13" i="1"/>
  <c r="F12" i="1"/>
  <c r="F11" i="1"/>
  <c r="F10" i="1"/>
  <c r="F9" i="1"/>
  <c r="F8" i="1"/>
  <c r="F7" i="1"/>
  <c r="F6" i="1"/>
  <c r="F41" i="1" l="1"/>
  <c r="F42" i="1" l="1"/>
  <c r="F43" i="1" s="1"/>
</calcChain>
</file>

<file path=xl/sharedStrings.xml><?xml version="1.0" encoding="utf-8"?>
<sst xmlns="http://schemas.openxmlformats.org/spreadsheetml/2006/main" count="150" uniqueCount="81">
  <si>
    <t>N°</t>
  </si>
  <si>
    <t>DESIGNATION DES POSTES</t>
  </si>
  <si>
    <t>Unité</t>
  </si>
  <si>
    <t>Prix unitaire HT</t>
  </si>
  <si>
    <t>TOTAL
HT</t>
  </si>
  <si>
    <t>m²</t>
  </si>
  <si>
    <t>TVA 20 %</t>
  </si>
  <si>
    <t>Qté</t>
  </si>
  <si>
    <t>LOT 03</t>
  </si>
  <si>
    <t>Sanitaire 241 : Fourniture et pose d’un plafond suspendu en panneaux de laine de verre de forte densité revêtu d’un PLASTYLON granité blanc, en dalle de 600x600 type CADENCE des Ets ECOPHON ou techniquement équivalent</t>
  </si>
  <si>
    <t>Sanitaire 243 : Fourniture et pose d’un plafond suspendu en panneaux de laine de verre de forte densité revêtu d’un PLASTYLON granité blanc, en dalle de 600x600 type CADENCE des Ets ECOPHON ou techniquement équivalent</t>
  </si>
  <si>
    <t>Sanitaire 245 : Fourniture et pose d’un plafond suspendu en panneaux de laine de verre de forte densité revêtu d’un PLASTYLON granité blanc, en dalle de 600x600 type CADENCE des Ets ECOPHON ou techniquement équivalent</t>
  </si>
  <si>
    <t>Sanitaire 244 : Fourniture et pose d’un plafond suspendu en panneaux de laine de verre de forte densité revêtu d’un PLASTYLON granité blanc, en dalle de 600x600 type CADENCE des Ets ECOPHON ou techniquement équivalent</t>
  </si>
  <si>
    <t>Sanitaire 242 : Fourniture et pose d’un plafond suspendu en panneaux de laine de verre de forte densité revêtu d’un PLASTYLON granité blanc, en dalle de 600x600 type CADENCE des Ets ECOPHON ou techniquement équivalent</t>
  </si>
  <si>
    <t>Sanitaire 246 : Fourniture et pose d’un plafond suspendu en panneaux de laine de verre de forte densité revêtu d’un PLASTYLON granité blanc, en dalle de 600x600 type CADENCE des Ets ECOPHON ou techniquement équivalent</t>
  </si>
  <si>
    <t>Sanitaire 247 : Fourniture et pose d’un plafond suspendu en panneaux de laine de verre de forte densité revêtu d’un PLASTYLON granité blanc, en dalle de 600x600 type CADENCE des Ets ECOPHON ou techniquement équivalent</t>
  </si>
  <si>
    <t>Sanitaire 248 : Fourniture et pose d’un plafond suspendu en panneaux de laine de verre de forte densité revêtu d’un PLASTYLON granité blanc, en dalle de 600x600 type CADENCE des Ets ECOPHON ou techniquement équivalent</t>
  </si>
  <si>
    <t>Sanitaire 249 : Fourniture et pose d’un plafond suspendu en panneaux de laine de verre de forte densité revêtu d’un PLASTYLON granité blanc, en dalle de 600x600 type CADENCE des Ets ECOPHON ou techniquement équivalent</t>
  </si>
  <si>
    <t>Sanitaire 250 : Fourniture et pose d’un plafond suspendu en panneaux de laine de verre de forte densité revêtu d’un PLASTYLON granité blanc, en dalle de 600x600 type CADENCE des Ets ECOPHON ou techniquement équivalent</t>
  </si>
  <si>
    <t>Sanitaire 251 : Fourniture et pose d’un plafond suspendu en panneaux de laine de verre de forte densité revêtu d’un PLASTYLON granité blanc, en dalle de 600x600 type CADENCE des Ets ECOPHON ou techniquement équivalent</t>
  </si>
  <si>
    <t>Sanitaire 252 : Fourniture et pose d’un plafond suspendu en panneaux de laine de verre de forte densité revêtu d’un PLASTYLON granité blanc, en dalle de 600x600 type CADENCE des Ets ECOPHON ou techniquement équivalent</t>
  </si>
  <si>
    <t>Sanitaire 257 : Fourniture et pose d’un plafond suspendu en panneaux de laine de verre de forte densité revêtu d’un PLASTYLON granité blanc, en dalle de 600x600 type CADENCE des Ets ECOPHON ou techniquement équivalent</t>
  </si>
  <si>
    <t>Sanitaire 258 : Fourniture et pose d’un plafond suspendu en panneaux de laine de verre de forte densité revêtu d’un PLASTYLON granité blanc, en dalle de 600x600 type CADENCE des Ets ECOPHON ou techniquement équivalent</t>
  </si>
  <si>
    <t>Sanitaire 261 : Fourniture et pose d’un plafond suspendu en panneaux de laine de verre de forte densité revêtu d’un PLASTYLON granité blanc, en dalle de 600x600 type CADENCE des Ets ECOPHON ou techniquement équivalent</t>
  </si>
  <si>
    <t>Sanitaire 263 : Fourniture et pose d’un plafond suspendu en panneaux de laine de verre de forte densité revêtu d’un PLASTYLON granité blanc, en dalle de 600x600 type CADENCE des Ets ECOPHON ou techniquement équivalent</t>
  </si>
  <si>
    <t>Sanitaire 265 : Fourniture et pose d’un plafond suspendu en panneaux de laine de verre de forte densité revêtu d’un PLASTYLON granité blanc, en dalle de 600x600 type CADENCE des Ets ECOPHON ou techniquement équivalent</t>
  </si>
  <si>
    <t>Sanitaire 267 : Fourniture et pose d’un plafond suspendu en panneaux de laine de verre de forte densité revêtu d’un PLASTYLON granité blanc, en dalle de 600x600 type CADENCE des Ets ECOPHON ou techniquement équivalent</t>
  </si>
  <si>
    <t>Sanitaire 269 : Fourniture et pose d’un plafond suspendu en panneaux de laine de verre de forte densité revêtu d’un PLASTYLON granité blanc, en dalle de 600x600 type CADENCE des Ets ECOPHON ou techniquement équivalent</t>
  </si>
  <si>
    <t>Sanitaire 271 : Fourniture et pose d’un plafond suspendu en panneaux de laine de verre de forte densité revêtu d’un PLASTYLON granité blanc, en dalle de 600x600 type CADENCE des Ets ECOPHON ou techniquement équivalent</t>
  </si>
  <si>
    <t>Sanitaire 273 : Fourniture et pose d’un plafond suspendu en panneaux de laine de verre de forte densité revêtu d’un PLASTYLON granité blanc, en dalle de 600x600 type CADENCE des Ets ECOPHON ou techniquement équivalent</t>
  </si>
  <si>
    <t>Sanitaire 275 : Fourniture et pose d’un plafond suspendu en panneaux de laine de verre de forte densité revêtu d’un PLASTYLON granité blanc, en dalle de 600x600 type CADENCE des Ets ECOPHON ou techniquement équivalent</t>
  </si>
  <si>
    <t>Sanitaire 277 : Fourniture et pose d’un plafond suspendu en panneaux de laine de verre de forte densité revêtu d’un PLASTYLON granité blanc, en dalle de 600x600 type CADENCE des Ets ECOPHON ou techniquement équivalent</t>
  </si>
  <si>
    <t>Sanitaire 279 : Fourniture et pose d’un plafond suspendu en panneaux de laine de verre de forte densité revêtu d’un PLASTYLON granité blanc, en dalle de 600x600 type CADENCE des Ets ECOPHON ou techniquement équivalent</t>
  </si>
  <si>
    <t>Lave-bassins (109_244) : Fourniture et pose d’un plafond suspendu en panneaux de laine de verre de forte densité revêtu d’un PLASTYLON granité blanc, en dalle de 600x600 type CADENCE des Ets ECOPHON ou techniquement équivalent</t>
  </si>
  <si>
    <t xml:space="preserve">Bureau 01 (131_269) : Fourniture et pose d’un plafond suspendu en panneaux de laine de verre en dalle de 600x600 type ADVANTAGE A des Ets ECOPHON ou techniquement équivalent </t>
  </si>
  <si>
    <t xml:space="preserve">Bureau 02 (135_269) : Fourniture et pose d’un plafond suspendu en panneaux de laine de verre en dalle de 600x600 type ADVANTAGE A des Ets ECOPHON ou techniquement équivalent </t>
  </si>
  <si>
    <t xml:space="preserve">Bureau 03 (138_268) : Fourniture et pose d’un plafond suspendu en panneaux de laine de verre en dalle de 600x600 type ADVANTAGE A des Ets ECOPHON ou techniquement équivalent </t>
  </si>
  <si>
    <t xml:space="preserve">Bureau 04 (142_268) : Fourniture et pose d’un plafond suspendu en panneaux de laine de verre en dalle de 600x600 type ADVANTAGE A des Ets ECOPHON ou techniquement équivalent </t>
  </si>
  <si>
    <t xml:space="preserve">Bureau 05 (211_251) : Fourniture et pose d’un plafond suspendu en panneaux de laine de verre en dalle de 600x600 type ADVANTAGE A des Ets ECOPHON ou techniquement équivalent </t>
  </si>
  <si>
    <t xml:space="preserve">Bureau 06 (111_225) : Fourniture et pose d’un plafond suspendu en panneaux de laine de verre en dalle de 600x600 type ADVANTAGE A des Ets ECOPHON ou techniquement équivalent </t>
  </si>
  <si>
    <t xml:space="preserve">Bureau 07 (116_225) : Fourniture et pose d’un plafond suspendu en panneaux de laine de verre en dalle de 600x600 type ADVANTAGE A des Ets ECOPHON ou techniquement équivalent </t>
  </si>
  <si>
    <t xml:space="preserve">Bureau prescription (116_262) : Fourniture et pose d’un plafond suspendu en panneaux de laine de verre en dalle de 600x600 type ADVANTAGE A des Ets ECOPHON ou techniquement équivalent </t>
  </si>
  <si>
    <t xml:space="preserve">Office (112_262) : Fourniture et pose d’un plafond suspendu en panneaux de laine de verre en dalle de 600x600 type ADVANTAGE A des Ets ECOPHON ou techniquement équivalent </t>
  </si>
  <si>
    <t xml:space="preserve">Poste de soins (109_255) : Fourniture et pose d’un plafond suspendu en panneaux de laine de verre en dalle de 600x600 type ADVANTAGE A des Ets ECOPHON ou techniquement équivalent </t>
  </si>
  <si>
    <t>01 - UNITE BEAUSOLEIL</t>
  </si>
  <si>
    <t>FAUX-PLAFOND</t>
  </si>
  <si>
    <t>GROUPE HOSPITALIER SAINTE-PERINE - CHARDON LAGACHE - ROSSINI
HUMANISATION DES LOCAUX DE L'UNITE BEAUSOLEIL</t>
  </si>
  <si>
    <t>DPGF - TRANCHE FERME</t>
  </si>
  <si>
    <t>GROUPE HOSPITALIER SAINTE PERINE - CHARDON LAGACHE - ROSSINI
HUMANISATION DES LOCAUX DE L'UNITE PROUST</t>
  </si>
  <si>
    <t>01 - UNITE PROUST</t>
  </si>
  <si>
    <t>Sanitaire 201 : Fourniture et pose d’un plafond suspendu en panneaux de laine de verre de forte densité revêtu d’un PLASTYLON granité blanc, en dalle de 600x600 type CADENCE des Ets ECOPHON ou techniquement équivalent</t>
  </si>
  <si>
    <t>Sanitaire 203 : Fourniture et pose d’un plafond suspendu en panneaux de laine de verre de forte densité revêtu d’un PLASTYLON granité blanc, en dalle de 600x600 type CADENCE des Ets ECOPHON ou techniquement équivalent</t>
  </si>
  <si>
    <t>Sanitaire 205 : Fourniture et pose d’un plafond suspendu en panneaux de laine de verre de forte densité revêtu d’un PLASTYLON granité blanc, en dalle de 600x600 type CADENCE des Ets ECOPHON ou techniquement équivalent</t>
  </si>
  <si>
    <t>Sanitaire 207 : Fourniture et pose d’un plafond suspendu en panneaux de laine de verre de forte densité revêtu d’un PLASTYLON granité blanc, en dalle de 600x600 type CADENCE des Ets ECOPHON ou techniquement équivalent</t>
  </si>
  <si>
    <t>Sanitaire 209 : Fourniture et pose d’un plafond suspendu en panneaux de laine de verre de forte densité revêtu d’un PLASTYLON granité blanc, en dalle de 600x600 type CADENCE des Ets ECOPHON ou techniquement équivalent</t>
  </si>
  <si>
    <t>Sanitaire 211 : Fourniture et pose d’un plafond suspendu en panneaux de laine de verre de forte densité revêtu d’un PLASTYLON granité blanc, en dalle de 600x600 type CADENCE des Ets ECOPHON ou techniquement équivalent</t>
  </si>
  <si>
    <t>Sanitaire 213 : Fourniture et pose d’un plafond suspendu en panneaux de laine de verre de forte densité revêtu d’un PLASTYLON granité blanc, en dalle de 600x600 type CADENCE des Ets ECOPHON ou techniquement équivalent</t>
  </si>
  <si>
    <t>Sanitaire 215 : Fourniture et pose d’un plafond suspendu en panneaux de laine de verre de forte densité revêtu d’un PLASTYLON granité blanc, en dalle de 600x600 type CADENCE des Ets ECOPHON ou techniquement équivalent</t>
  </si>
  <si>
    <t>Sanitaire 217 : Fourniture et pose d’un plafond suspendu en panneaux de laine de verre de forte densité revêtu d’un PLASTYLON granité blanc, en dalle de 600x600 type CADENCE des Ets ECOPHON ou techniquement équivalent</t>
  </si>
  <si>
    <t>Sanitaire 219 : Fourniture et pose d’un plafond suspendu en panneaux de laine de verre de forte densité revêtu d’un PLASTYLON granité blanc, en dalle de 600x600 type CADENCE des Ets ECOPHON ou techniquement équivalent</t>
  </si>
  <si>
    <t>Sanitaire 221 : Fourniture et pose d’un plafond suspendu en panneaux de laine de verre de forte densité revêtu d’un PLASTYLON granité blanc, en dalle de 600x600 type CADENCE des Ets ECOPHON ou techniquement équivalent</t>
  </si>
  <si>
    <t>Sanitaire 223 : Fourniture et pose d’un plafond suspendu en panneaux de laine de verre de forte densité revêtu d’un PLASTYLON granité blanc, en dalle de 600x600 type CADENCE des Ets ECOPHON ou techniquement équivalent</t>
  </si>
  <si>
    <t>Sanitaire 225 : Fourniture et pose d’un plafond suspendu en panneaux de laine de verre de forte densité revêtu d’un PLASTYLON granité blanc, en dalle de 600x600 type CADENCE des Ets ECOPHON ou techniquement équivalent</t>
  </si>
  <si>
    <t>Sanitaire 227 : Fourniture et pose d’un plafond suspendu en panneaux de laine de verre de forte densité revêtu d’un PLASTYLON granité blanc, en dalle de 600x600 type CADENCE des Ets ECOPHON ou techniquement équivalent</t>
  </si>
  <si>
    <t>Sanitaire 228 : Fourniture et pose d’un plafond suspendu en panneaux de laine de verre de forte densité revêtu d’un PLASTYLON granité blanc, en dalle de 600x600 type CADENCE des Ets ECOPHON ou techniquement équivalent</t>
  </si>
  <si>
    <t>Sanitaire 229 : Fourniture et pose d’un plafond suspendu en panneaux de laine de verre de forte densité revêtu d’un PLASTYLON granité blanc, en dalle de 600x600 type CADENCE des Ets ECOPHON ou techniquement équivalent</t>
  </si>
  <si>
    <t>Sanitaire 230 : Fourniture et pose d’un plafond suspendu en panneaux de laine de verre de forte densité revêtu d’un PLASTYLON granité blanc, en dalle de 600x600 type CADENCE des Ets ECOPHON ou techniquement équivalent</t>
  </si>
  <si>
    <t>Sanitaire 231 : Fourniture et pose d’un plafond suspendu en panneaux de laine de verre de forte densité revêtu d’un PLASTYLON granité blanc, en dalle de 600x600 type CADENCE des Ets ECOPHON ou techniquement équivalent</t>
  </si>
  <si>
    <t>Sanitaire 232 : Fourniture et pose d’un plafond suspendu en panneaux de laine de verre de forte densité revêtu d’un PLASTYLON granité blanc, en dalle de 600x600 type CADENCE des Ets ECOPHON ou techniquement équivalent</t>
  </si>
  <si>
    <t>Sanitaire 233 : Fourniture et pose d’un plafond suspendu en panneaux de laine de verre de forte densité revêtu d’un PLASTYLON granité blanc, en dalle de 600x600 type CADENCE des Ets ECOPHON ou techniquement équivalent</t>
  </si>
  <si>
    <t>Sanitaire 234 : Fourniture et pose d’un plafond suspendu en panneaux de laine de verre de forte densité revêtu d’un PLASTYLON granité blanc, en dalle de 600x600 type CADENCE des Ets ECOPHON ou techniquement équivalent</t>
  </si>
  <si>
    <t>Réserve (083_226) : Fourniture et pose d’un plafond suspendu en panneaux de laine de verre de forte densité revêtu d’un PLASTYLON granité blanc, en dalle de 600x600 type CADENCE des Ets ECOPHON ou techniquement équivalent</t>
  </si>
  <si>
    <t xml:space="preserve">Poste de soins (086-225) : Fourniture et pose d’un plafond suspendu en panneaux de laine de verre en dalle de 600x600 type ADVANTAGE A des Ets ECOPHON ou techniquement équivalent </t>
  </si>
  <si>
    <t xml:space="preserve">Office (073_222) : Fourniture et pose d’un plafond suspendu en panneaux de laine de verre en dalle de 600x600 type ADVANTAGE A des Ets ECOPHON ou techniquement équivalent </t>
  </si>
  <si>
    <t>Réserve (075_207) : Fourniture et pose d’un plafond suspendu en panneaux de laine de verre de forte densité revêtu d’un PLASTYLON granité blanc, en dalle de 600x600 type CADENCE des Ets ECOPHON ou techniquement équivalent</t>
  </si>
  <si>
    <t>Lave-bassins (090_226) : Fourniture et pose d’un plafond suspendu en panneaux de laine de verre de forte densité revêtu d’un PLASTYLON granité blanc, en dalle de 600x600 type CADENCE des Ets ECOPHON ou techniquement équivalent</t>
  </si>
  <si>
    <t>DPGF - TRANCHE CONDITIONNELLE</t>
  </si>
  <si>
    <t>TOTAL TRANCHE FERME EN € HT</t>
  </si>
  <si>
    <t>TOTAL TRANCHE FERME EN €TTC</t>
  </si>
  <si>
    <t>TOTAL TRANCHE CONDITIONNELLE EN € HT</t>
  </si>
  <si>
    <t>TOTAL TRANCHE CONDITIONNELLE EN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</si>
</sst>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0\ &quot;€&quot;"/>
    <numFmt numFmtId="165" formatCode="&quot;FP-&quot;General"/>
    <numFmt numFmtId="166" formatCode="&quot;ME-&quot;General"/>
  </numFmts>
  <fonts count="15" x14ac:knownFonts="1">
    <font>
      <sz val="11"/>
      <color theme="1"/>
      <name val="Calibri Light"/>
      <family val="2"/>
    </font>
    <font>
      <sz val="11"/>
      <color theme="1"/>
      <name val="Calibri Light"/>
      <family val="2"/>
    </font>
    <font>
      <b/>
      <sz val="20"/>
      <color rgb="FFFF0000"/>
      <name val="Arial Narrow"/>
      <family val="2"/>
    </font>
    <font>
      <sz val="10"/>
      <name val="Arial Narrow"/>
      <family val="2"/>
    </font>
    <font>
      <b/>
      <sz val="14"/>
      <name val="Arial Narrow"/>
      <family val="2"/>
    </font>
    <font>
      <b/>
      <sz val="20"/>
      <name val="Arial Narrow"/>
      <family val="2"/>
    </font>
    <font>
      <b/>
      <sz val="10"/>
      <name val="Arial Narrow"/>
      <family val="2"/>
    </font>
    <font>
      <b/>
      <i/>
      <sz val="16"/>
      <color rgb="FFFF0000"/>
      <name val="Arial Narrow"/>
      <family val="2"/>
    </font>
    <font>
      <sz val="16"/>
      <name val="Arial Narrow"/>
      <family val="2"/>
    </font>
    <font>
      <b/>
      <sz val="16"/>
      <color rgb="FFFF0000"/>
      <name val="Arial Narrow"/>
      <family val="2"/>
    </font>
    <font>
      <b/>
      <sz val="11"/>
      <name val="Arial Narrow"/>
      <family val="2"/>
    </font>
    <font>
      <b/>
      <u/>
      <sz val="11"/>
      <name val="Arial Narrow"/>
      <family val="2"/>
    </font>
    <font>
      <sz val="11"/>
      <name val="Arial Narrow"/>
      <family val="2"/>
    </font>
    <font>
      <i/>
      <sz val="11"/>
      <name val="Arial Narrow"/>
      <family val="2"/>
    </font>
    <font>
      <b/>
      <i/>
      <sz val="11"/>
      <name val="Arial Narrow"/>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55">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center" vertical="center"/>
    </xf>
    <xf numFmtId="4" fontId="3" fillId="0" borderId="0" xfId="0" applyNumberFormat="1" applyFont="1" applyAlignment="1">
      <alignment horizontal="center" vertical="center"/>
    </xf>
    <xf numFmtId="3" fontId="3" fillId="0" borderId="0" xfId="1" applyNumberFormat="1" applyFont="1" applyAlignment="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xf>
    <xf numFmtId="4" fontId="10" fillId="0" borderId="9" xfId="0" applyNumberFormat="1" applyFont="1"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xf>
    <xf numFmtId="0" fontId="11" fillId="0" borderId="14" xfId="0" applyFont="1" applyBorder="1" applyAlignment="1">
      <alignment vertical="center"/>
    </xf>
    <xf numFmtId="0" fontId="12" fillId="0" borderId="15" xfId="0" applyFont="1" applyBorder="1" applyAlignment="1">
      <alignment horizontal="center" vertical="center"/>
    </xf>
    <xf numFmtId="4" fontId="12" fillId="0" borderId="16" xfId="0" applyNumberFormat="1" applyFont="1" applyBorder="1" applyAlignment="1">
      <alignment horizontal="center" vertical="center"/>
    </xf>
    <xf numFmtId="44" fontId="12" fillId="0" borderId="17" xfId="2" applyFont="1" applyBorder="1" applyAlignment="1">
      <alignment vertical="center"/>
    </xf>
    <xf numFmtId="44" fontId="12" fillId="0" borderId="19" xfId="2" applyFont="1" applyBorder="1" applyAlignment="1">
      <alignment vertical="center" wrapText="1"/>
    </xf>
    <xf numFmtId="165" fontId="10" fillId="0" borderId="16" xfId="0" applyNumberFormat="1" applyFont="1" applyBorder="1" applyAlignment="1">
      <alignment horizontal="center" vertical="center"/>
    </xf>
    <xf numFmtId="0" fontId="12" fillId="0" borderId="17" xfId="0" applyFont="1" applyBorder="1" applyAlignment="1">
      <alignment vertical="center" wrapText="1"/>
    </xf>
    <xf numFmtId="0" fontId="12" fillId="0" borderId="18" xfId="0" applyFont="1" applyBorder="1" applyAlignment="1">
      <alignment horizontal="center" vertical="center" wrapText="1"/>
    </xf>
    <xf numFmtId="4" fontId="12" fillId="0" borderId="13" xfId="0" applyNumberFormat="1" applyFont="1" applyFill="1" applyBorder="1" applyAlignment="1">
      <alignment horizontal="center" vertical="center"/>
    </xf>
    <xf numFmtId="3" fontId="12" fillId="0" borderId="14" xfId="0" applyNumberFormat="1" applyFont="1" applyFill="1" applyBorder="1" applyAlignment="1">
      <alignment vertical="center"/>
    </xf>
    <xf numFmtId="4" fontId="12" fillId="0" borderId="21" xfId="0" applyNumberFormat="1" applyFont="1" applyFill="1" applyBorder="1" applyAlignment="1">
      <alignment horizontal="center" vertical="center"/>
    </xf>
    <xf numFmtId="3" fontId="12" fillId="0" borderId="20" xfId="0" applyNumberFormat="1" applyFont="1" applyFill="1" applyBorder="1" applyAlignment="1">
      <alignment vertical="center"/>
    </xf>
    <xf numFmtId="164" fontId="10" fillId="0" borderId="20" xfId="2" applyNumberFormat="1" applyFont="1" applyFill="1" applyBorder="1" applyAlignment="1">
      <alignment vertical="center"/>
    </xf>
    <xf numFmtId="164" fontId="13" fillId="0" borderId="22" xfId="1" applyNumberFormat="1" applyFont="1" applyFill="1" applyBorder="1" applyAlignment="1">
      <alignment horizontal="right" vertical="center"/>
    </xf>
    <xf numFmtId="4" fontId="8" fillId="0" borderId="23" xfId="0" applyNumberFormat="1" applyFont="1" applyFill="1" applyBorder="1" applyAlignment="1">
      <alignment horizontal="center" vertical="center"/>
    </xf>
    <xf numFmtId="3" fontId="8" fillId="0" borderId="20" xfId="0" applyNumberFormat="1" applyFont="1" applyFill="1" applyBorder="1" applyAlignment="1">
      <alignment vertical="center"/>
    </xf>
    <xf numFmtId="164" fontId="9" fillId="0" borderId="24" xfId="1" applyNumberFormat="1" applyFont="1" applyFill="1" applyBorder="1" applyAlignment="1">
      <alignment horizontal="right" vertical="center"/>
    </xf>
    <xf numFmtId="166" fontId="10" fillId="0" borderId="16" xfId="0" applyNumberFormat="1" applyFont="1" applyBorder="1" applyAlignment="1">
      <alignment horizontal="center" vertical="center"/>
    </xf>
    <xf numFmtId="0" fontId="7" fillId="0" borderId="1" xfId="0" applyFont="1" applyBorder="1" applyAlignment="1">
      <alignment horizontal="right" vertical="center" wrapText="1"/>
    </xf>
    <xf numFmtId="0" fontId="7" fillId="0" borderId="2" xfId="0" applyFont="1" applyBorder="1" applyAlignment="1">
      <alignment horizontal="right" vertical="center" wrapText="1"/>
    </xf>
    <xf numFmtId="0" fontId="7" fillId="0" borderId="3" xfId="0" applyFont="1" applyBorder="1" applyAlignment="1">
      <alignment horizontal="righ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4" fillId="0" borderId="1" xfId="0" applyFont="1" applyBorder="1" applyAlignment="1">
      <alignment horizontal="right" vertical="center" wrapText="1"/>
    </xf>
    <xf numFmtId="0" fontId="14" fillId="0" borderId="2" xfId="0" applyFont="1" applyBorder="1" applyAlignment="1">
      <alignment horizontal="right" vertical="center" wrapText="1"/>
    </xf>
    <xf numFmtId="0" fontId="14" fillId="0" borderId="3" xfId="0" applyFont="1" applyBorder="1" applyAlignment="1">
      <alignment horizontal="right" vertical="center" wrapText="1"/>
    </xf>
    <xf numFmtId="0" fontId="13" fillId="0" borderId="25" xfId="0" applyFont="1" applyBorder="1" applyAlignment="1">
      <alignment horizontal="right" vertical="center" wrapText="1"/>
    </xf>
    <xf numFmtId="0" fontId="13" fillId="0" borderId="2" xfId="0" applyFont="1" applyBorder="1" applyAlignment="1">
      <alignment horizontal="right" vertical="center" wrapText="1"/>
    </xf>
    <xf numFmtId="0" fontId="13" fillId="0" borderId="3" xfId="0" applyFont="1" applyBorder="1" applyAlignment="1">
      <alignment horizontal="right" vertical="center" wrapText="1"/>
    </xf>
  </cellXfs>
  <cellStyles count="3">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B050"/>
  </sheetPr>
  <dimension ref="A1:F43"/>
  <sheetViews>
    <sheetView showGridLines="0" zoomScaleNormal="100" zoomScaleSheetLayoutView="100" workbookViewId="0">
      <pane ySplit="4" topLeftCell="A5" activePane="bottomLeft" state="frozen"/>
      <selection pane="bottomLeft" activeCell="A5" sqref="A5"/>
    </sheetView>
  </sheetViews>
  <sheetFormatPr baseColWidth="10" defaultColWidth="10" defaultRowHeight="12.75" x14ac:dyDescent="0.25"/>
  <cols>
    <col min="1" max="1" width="6.75" style="2" customWidth="1"/>
    <col min="2" max="2" width="105.625" style="3" customWidth="1"/>
    <col min="3" max="3" width="5" style="4" customWidth="1"/>
    <col min="4" max="4" width="4.625" style="5" customWidth="1"/>
    <col min="5" max="5" width="9.625" style="1" customWidth="1"/>
    <col min="6" max="6" width="17.875" style="6" customWidth="1"/>
    <col min="7" max="7" width="11.125" style="1" customWidth="1"/>
    <col min="8" max="8" width="30.75" style="1" customWidth="1"/>
    <col min="9" max="16384" width="10" style="1"/>
  </cols>
  <sheetData>
    <row r="1" spans="1:6" ht="24.95" customHeight="1" thickBot="1" x14ac:dyDescent="0.3">
      <c r="A1" s="34" t="s">
        <v>47</v>
      </c>
      <c r="B1" s="35"/>
      <c r="C1" s="35"/>
      <c r="D1" s="35"/>
      <c r="E1" s="35"/>
      <c r="F1" s="36"/>
    </row>
    <row r="2" spans="1:6" ht="30" customHeight="1" thickBot="1" x14ac:dyDescent="0.3">
      <c r="A2" s="37" t="s">
        <v>46</v>
      </c>
      <c r="B2" s="38"/>
      <c r="C2" s="39"/>
      <c r="D2" s="43" t="s">
        <v>8</v>
      </c>
      <c r="E2" s="44"/>
      <c r="F2" s="45"/>
    </row>
    <row r="3" spans="1:6" ht="30" customHeight="1" thickBot="1" x14ac:dyDescent="0.3">
      <c r="A3" s="40"/>
      <c r="B3" s="41"/>
      <c r="C3" s="42"/>
      <c r="D3" s="46" t="s">
        <v>45</v>
      </c>
      <c r="E3" s="47"/>
      <c r="F3" s="48"/>
    </row>
    <row r="4" spans="1:6" ht="33" x14ac:dyDescent="0.25">
      <c r="A4" s="7" t="s">
        <v>0</v>
      </c>
      <c r="B4" s="8" t="s">
        <v>1</v>
      </c>
      <c r="C4" s="9" t="s">
        <v>2</v>
      </c>
      <c r="D4" s="10" t="s">
        <v>7</v>
      </c>
      <c r="E4" s="8" t="s">
        <v>3</v>
      </c>
      <c r="F4" s="11" t="s">
        <v>4</v>
      </c>
    </row>
    <row r="5" spans="1:6" ht="30" customHeight="1" x14ac:dyDescent="0.25">
      <c r="A5" s="12"/>
      <c r="B5" s="13" t="s">
        <v>44</v>
      </c>
      <c r="C5" s="14"/>
      <c r="D5" s="15"/>
      <c r="E5" s="16"/>
      <c r="F5" s="17"/>
    </row>
    <row r="6" spans="1:6" ht="30" customHeight="1" x14ac:dyDescent="0.25">
      <c r="A6" s="18">
        <f>IF(C6&gt;0,COUNT($A$5:A5)+1,"")</f>
        <v>1</v>
      </c>
      <c r="B6" s="19" t="s">
        <v>9</v>
      </c>
      <c r="C6" s="20" t="s">
        <v>5</v>
      </c>
      <c r="D6" s="15"/>
      <c r="E6" s="16"/>
      <c r="F6" s="17">
        <f t="shared" ref="F6:F7" si="0">E6*D6</f>
        <v>0</v>
      </c>
    </row>
    <row r="7" spans="1:6" ht="30" customHeight="1" x14ac:dyDescent="0.25">
      <c r="A7" s="18">
        <f>IF(C7&gt;0,COUNT($A$5:A6)+1,"")</f>
        <v>2</v>
      </c>
      <c r="B7" s="19" t="s">
        <v>13</v>
      </c>
      <c r="C7" s="20" t="s">
        <v>5</v>
      </c>
      <c r="D7" s="15"/>
      <c r="E7" s="16"/>
      <c r="F7" s="17">
        <f t="shared" si="0"/>
        <v>0</v>
      </c>
    </row>
    <row r="8" spans="1:6" ht="30" customHeight="1" x14ac:dyDescent="0.25">
      <c r="A8" s="18">
        <f>IF(C8&gt;0,COUNT($A$5:A7)+1,"")</f>
        <v>3</v>
      </c>
      <c r="B8" s="19" t="s">
        <v>10</v>
      </c>
      <c r="C8" s="20" t="s">
        <v>5</v>
      </c>
      <c r="D8" s="15"/>
      <c r="E8" s="16"/>
      <c r="F8" s="17">
        <f t="shared" ref="F8:F24" si="1">E8*D8</f>
        <v>0</v>
      </c>
    </row>
    <row r="9" spans="1:6" ht="30" customHeight="1" x14ac:dyDescent="0.25">
      <c r="A9" s="18">
        <f>IF(C9&gt;0,COUNT($A$5:A8)+1,"")</f>
        <v>4</v>
      </c>
      <c r="B9" s="19" t="s">
        <v>12</v>
      </c>
      <c r="C9" s="20" t="s">
        <v>5</v>
      </c>
      <c r="D9" s="15"/>
      <c r="E9" s="16"/>
      <c r="F9" s="17">
        <f t="shared" si="1"/>
        <v>0</v>
      </c>
    </row>
    <row r="10" spans="1:6" ht="30" customHeight="1" x14ac:dyDescent="0.25">
      <c r="A10" s="18">
        <f>IF(C10&gt;0,COUNT($A$5:A9)+1,"")</f>
        <v>5</v>
      </c>
      <c r="B10" s="19" t="s">
        <v>11</v>
      </c>
      <c r="C10" s="20" t="s">
        <v>5</v>
      </c>
      <c r="D10" s="15"/>
      <c r="E10" s="16"/>
      <c r="F10" s="17">
        <f t="shared" si="1"/>
        <v>0</v>
      </c>
    </row>
    <row r="11" spans="1:6" ht="30" customHeight="1" x14ac:dyDescent="0.25">
      <c r="A11" s="18">
        <f>IF(C11&gt;0,COUNT($A$5:A10)+1,"")</f>
        <v>6</v>
      </c>
      <c r="B11" s="19" t="s">
        <v>14</v>
      </c>
      <c r="C11" s="20" t="s">
        <v>5</v>
      </c>
      <c r="D11" s="15"/>
      <c r="E11" s="16"/>
      <c r="F11" s="17">
        <f t="shared" si="1"/>
        <v>0</v>
      </c>
    </row>
    <row r="12" spans="1:6" ht="30" customHeight="1" x14ac:dyDescent="0.25">
      <c r="A12" s="18">
        <f>IF(C12&gt;0,COUNT($A$5:A11)+1,"")</f>
        <v>7</v>
      </c>
      <c r="B12" s="19" t="s">
        <v>15</v>
      </c>
      <c r="C12" s="20" t="s">
        <v>5</v>
      </c>
      <c r="D12" s="15"/>
      <c r="E12" s="16"/>
      <c r="F12" s="17">
        <f t="shared" si="1"/>
        <v>0</v>
      </c>
    </row>
    <row r="13" spans="1:6" ht="30" customHeight="1" x14ac:dyDescent="0.25">
      <c r="A13" s="18">
        <f>IF(C13&gt;0,COUNT($A$5:A12)+1,"")</f>
        <v>8</v>
      </c>
      <c r="B13" s="19" t="s">
        <v>16</v>
      </c>
      <c r="C13" s="20" t="s">
        <v>5</v>
      </c>
      <c r="D13" s="15"/>
      <c r="E13" s="16"/>
      <c r="F13" s="17">
        <f t="shared" si="1"/>
        <v>0</v>
      </c>
    </row>
    <row r="14" spans="1:6" ht="30" customHeight="1" x14ac:dyDescent="0.25">
      <c r="A14" s="18">
        <f>IF(C14&gt;0,COUNT($A$5:A13)+1,"")</f>
        <v>9</v>
      </c>
      <c r="B14" s="19" t="s">
        <v>17</v>
      </c>
      <c r="C14" s="20" t="s">
        <v>5</v>
      </c>
      <c r="D14" s="15"/>
      <c r="E14" s="16"/>
      <c r="F14" s="17">
        <f t="shared" si="1"/>
        <v>0</v>
      </c>
    </row>
    <row r="15" spans="1:6" ht="30" customHeight="1" x14ac:dyDescent="0.25">
      <c r="A15" s="18">
        <f>IF(C15&gt;0,COUNT($A$5:A14)+1,"")</f>
        <v>10</v>
      </c>
      <c r="B15" s="19" t="s">
        <v>18</v>
      </c>
      <c r="C15" s="20" t="s">
        <v>5</v>
      </c>
      <c r="D15" s="15"/>
      <c r="E15" s="16"/>
      <c r="F15" s="17">
        <f t="shared" si="1"/>
        <v>0</v>
      </c>
    </row>
    <row r="16" spans="1:6" ht="30" customHeight="1" x14ac:dyDescent="0.25">
      <c r="A16" s="18">
        <f>IF(C16&gt;0,COUNT($A$5:A15)+1,"")</f>
        <v>11</v>
      </c>
      <c r="B16" s="19" t="s">
        <v>19</v>
      </c>
      <c r="C16" s="20" t="s">
        <v>5</v>
      </c>
      <c r="D16" s="15"/>
      <c r="E16" s="16"/>
      <c r="F16" s="17">
        <f t="shared" si="1"/>
        <v>0</v>
      </c>
    </row>
    <row r="17" spans="1:6" ht="30" customHeight="1" x14ac:dyDescent="0.25">
      <c r="A17" s="18">
        <f>IF(C17&gt;0,COUNT($A$5:A16)+1,"")</f>
        <v>12</v>
      </c>
      <c r="B17" s="19" t="s">
        <v>20</v>
      </c>
      <c r="C17" s="20" t="s">
        <v>5</v>
      </c>
      <c r="D17" s="15"/>
      <c r="E17" s="16"/>
      <c r="F17" s="17">
        <f t="shared" si="1"/>
        <v>0</v>
      </c>
    </row>
    <row r="18" spans="1:6" ht="30" customHeight="1" x14ac:dyDescent="0.25">
      <c r="A18" s="18">
        <f>IF(C18&gt;0,COUNT($A$5:A17)+1,"")</f>
        <v>13</v>
      </c>
      <c r="B18" s="19" t="s">
        <v>21</v>
      </c>
      <c r="C18" s="20" t="s">
        <v>5</v>
      </c>
      <c r="D18" s="15"/>
      <c r="E18" s="16"/>
      <c r="F18" s="17">
        <f t="shared" si="1"/>
        <v>0</v>
      </c>
    </row>
    <row r="19" spans="1:6" ht="30" customHeight="1" x14ac:dyDescent="0.25">
      <c r="A19" s="18">
        <f>IF(C19&gt;0,COUNT($A$5:A18)+1,"")</f>
        <v>14</v>
      </c>
      <c r="B19" s="19" t="s">
        <v>22</v>
      </c>
      <c r="C19" s="20" t="s">
        <v>5</v>
      </c>
      <c r="D19" s="15"/>
      <c r="E19" s="16"/>
      <c r="F19" s="17">
        <f t="shared" si="1"/>
        <v>0</v>
      </c>
    </row>
    <row r="20" spans="1:6" ht="30" customHeight="1" x14ac:dyDescent="0.25">
      <c r="A20" s="18">
        <f>IF(C20&gt;0,COUNT($A$5:A19)+1,"")</f>
        <v>15</v>
      </c>
      <c r="B20" s="19" t="s">
        <v>23</v>
      </c>
      <c r="C20" s="20" t="s">
        <v>5</v>
      </c>
      <c r="D20" s="15"/>
      <c r="E20" s="16"/>
      <c r="F20" s="17">
        <f t="shared" si="1"/>
        <v>0</v>
      </c>
    </row>
    <row r="21" spans="1:6" ht="30" customHeight="1" x14ac:dyDescent="0.25">
      <c r="A21" s="18">
        <f>IF(C21&gt;0,COUNT($A$5:A20)+1,"")</f>
        <v>16</v>
      </c>
      <c r="B21" s="19" t="s">
        <v>24</v>
      </c>
      <c r="C21" s="20" t="s">
        <v>5</v>
      </c>
      <c r="D21" s="15"/>
      <c r="E21" s="16"/>
      <c r="F21" s="17">
        <f t="shared" si="1"/>
        <v>0</v>
      </c>
    </row>
    <row r="22" spans="1:6" ht="30" customHeight="1" x14ac:dyDescent="0.25">
      <c r="A22" s="18">
        <f>IF(C22&gt;0,COUNT($A$5:A21)+1,"")</f>
        <v>17</v>
      </c>
      <c r="B22" s="19" t="s">
        <v>25</v>
      </c>
      <c r="C22" s="20" t="s">
        <v>5</v>
      </c>
      <c r="D22" s="15"/>
      <c r="E22" s="16"/>
      <c r="F22" s="17">
        <f t="shared" si="1"/>
        <v>0</v>
      </c>
    </row>
    <row r="23" spans="1:6" ht="30" customHeight="1" x14ac:dyDescent="0.25">
      <c r="A23" s="18">
        <f>IF(C23&gt;0,COUNT($A$5:A22)+1,"")</f>
        <v>18</v>
      </c>
      <c r="B23" s="19" t="s">
        <v>26</v>
      </c>
      <c r="C23" s="20" t="s">
        <v>5</v>
      </c>
      <c r="D23" s="15"/>
      <c r="E23" s="16"/>
      <c r="F23" s="17">
        <f t="shared" si="1"/>
        <v>0</v>
      </c>
    </row>
    <row r="24" spans="1:6" ht="30" customHeight="1" x14ac:dyDescent="0.25">
      <c r="A24" s="18">
        <f>IF(C24&gt;0,COUNT($A$5:A23)+1,"")</f>
        <v>19</v>
      </c>
      <c r="B24" s="19" t="s">
        <v>27</v>
      </c>
      <c r="C24" s="20" t="s">
        <v>5</v>
      </c>
      <c r="D24" s="15"/>
      <c r="E24" s="16"/>
      <c r="F24" s="17">
        <f t="shared" si="1"/>
        <v>0</v>
      </c>
    </row>
    <row r="25" spans="1:6" ht="30" customHeight="1" x14ac:dyDescent="0.25">
      <c r="A25" s="18">
        <f>IF(C25&gt;0,COUNT($A$5:A24)+1,"")</f>
        <v>20</v>
      </c>
      <c r="B25" s="19" t="s">
        <v>28</v>
      </c>
      <c r="C25" s="20" t="s">
        <v>5</v>
      </c>
      <c r="D25" s="15"/>
      <c r="E25" s="16"/>
      <c r="F25" s="17">
        <f t="shared" ref="F25:F40" si="2">E25*D25</f>
        <v>0</v>
      </c>
    </row>
    <row r="26" spans="1:6" ht="30" customHeight="1" x14ac:dyDescent="0.25">
      <c r="A26" s="18">
        <f>IF(C26&gt;0,COUNT($A$5:A25)+1,"")</f>
        <v>21</v>
      </c>
      <c r="B26" s="19" t="s">
        <v>29</v>
      </c>
      <c r="C26" s="20" t="s">
        <v>5</v>
      </c>
      <c r="D26" s="15"/>
      <c r="E26" s="16"/>
      <c r="F26" s="17">
        <f t="shared" si="2"/>
        <v>0</v>
      </c>
    </row>
    <row r="27" spans="1:6" ht="30" customHeight="1" x14ac:dyDescent="0.25">
      <c r="A27" s="18">
        <f>IF(C27&gt;0,COUNT($A$5:A26)+1,"")</f>
        <v>22</v>
      </c>
      <c r="B27" s="19" t="s">
        <v>30</v>
      </c>
      <c r="C27" s="20" t="s">
        <v>5</v>
      </c>
      <c r="D27" s="15"/>
      <c r="E27" s="16"/>
      <c r="F27" s="17">
        <f t="shared" si="2"/>
        <v>0</v>
      </c>
    </row>
    <row r="28" spans="1:6" ht="30" customHeight="1" x14ac:dyDescent="0.25">
      <c r="A28" s="18">
        <f>IF(C28&gt;0,COUNT($A$5:A27)+1,"")</f>
        <v>23</v>
      </c>
      <c r="B28" s="19" t="s">
        <v>31</v>
      </c>
      <c r="C28" s="20" t="s">
        <v>5</v>
      </c>
      <c r="D28" s="15"/>
      <c r="E28" s="16"/>
      <c r="F28" s="17">
        <f t="shared" si="2"/>
        <v>0</v>
      </c>
    </row>
    <row r="29" spans="1:6" ht="30" customHeight="1" x14ac:dyDescent="0.25">
      <c r="A29" s="18">
        <f>IF(C29&gt;0,COUNT($A$5:A28)+1,"")</f>
        <v>24</v>
      </c>
      <c r="B29" s="19" t="s">
        <v>32</v>
      </c>
      <c r="C29" s="20" t="s">
        <v>5</v>
      </c>
      <c r="D29" s="15"/>
      <c r="E29" s="16"/>
      <c r="F29" s="17">
        <f t="shared" si="2"/>
        <v>0</v>
      </c>
    </row>
    <row r="30" spans="1:6" ht="30" customHeight="1" x14ac:dyDescent="0.25">
      <c r="A30" s="18">
        <f>IF(C30&gt;0,COUNT($A$5:A29)+1,"")</f>
        <v>25</v>
      </c>
      <c r="B30" s="19" t="s">
        <v>34</v>
      </c>
      <c r="C30" s="20" t="s">
        <v>5</v>
      </c>
      <c r="D30" s="15"/>
      <c r="E30" s="16"/>
      <c r="F30" s="17">
        <f t="shared" si="2"/>
        <v>0</v>
      </c>
    </row>
    <row r="31" spans="1:6" ht="30" customHeight="1" x14ac:dyDescent="0.25">
      <c r="A31" s="18">
        <f>IF(C31&gt;0,COUNT($A$5:A30)+1,"")</f>
        <v>26</v>
      </c>
      <c r="B31" s="19" t="s">
        <v>35</v>
      </c>
      <c r="C31" s="20" t="s">
        <v>5</v>
      </c>
      <c r="D31" s="15"/>
      <c r="E31" s="16"/>
      <c r="F31" s="17">
        <f t="shared" si="2"/>
        <v>0</v>
      </c>
    </row>
    <row r="32" spans="1:6" ht="30" customHeight="1" x14ac:dyDescent="0.25">
      <c r="A32" s="18">
        <f>IF(C32&gt;0,COUNT($A$5:A31)+1,"")</f>
        <v>27</v>
      </c>
      <c r="B32" s="19" t="s">
        <v>36</v>
      </c>
      <c r="C32" s="20" t="s">
        <v>5</v>
      </c>
      <c r="D32" s="15"/>
      <c r="E32" s="16"/>
      <c r="F32" s="17">
        <f t="shared" si="2"/>
        <v>0</v>
      </c>
    </row>
    <row r="33" spans="1:6" ht="30" customHeight="1" x14ac:dyDescent="0.25">
      <c r="A33" s="18">
        <f>IF(C33&gt;0,COUNT($A$5:A32)+1,"")</f>
        <v>28</v>
      </c>
      <c r="B33" s="19" t="s">
        <v>37</v>
      </c>
      <c r="C33" s="20" t="s">
        <v>5</v>
      </c>
      <c r="D33" s="15"/>
      <c r="E33" s="16"/>
      <c r="F33" s="17">
        <f t="shared" ref="F33:F35" si="3">E33*D33</f>
        <v>0</v>
      </c>
    </row>
    <row r="34" spans="1:6" ht="30" customHeight="1" x14ac:dyDescent="0.25">
      <c r="A34" s="18">
        <f>IF(C34&gt;0,COUNT($A$5:A33)+1,"")</f>
        <v>29</v>
      </c>
      <c r="B34" s="19" t="s">
        <v>38</v>
      </c>
      <c r="C34" s="20" t="s">
        <v>5</v>
      </c>
      <c r="D34" s="15"/>
      <c r="E34" s="16"/>
      <c r="F34" s="17">
        <f t="shared" si="3"/>
        <v>0</v>
      </c>
    </row>
    <row r="35" spans="1:6" ht="30" customHeight="1" x14ac:dyDescent="0.25">
      <c r="A35" s="18">
        <f>IF(C35&gt;0,COUNT($A$5:A34)+1,"")</f>
        <v>30</v>
      </c>
      <c r="B35" s="19" t="s">
        <v>39</v>
      </c>
      <c r="C35" s="20" t="s">
        <v>5</v>
      </c>
      <c r="D35" s="15"/>
      <c r="E35" s="16"/>
      <c r="F35" s="17">
        <f t="shared" si="3"/>
        <v>0</v>
      </c>
    </row>
    <row r="36" spans="1:6" ht="30" customHeight="1" x14ac:dyDescent="0.25">
      <c r="A36" s="18">
        <f>IF(C36&gt;0,COUNT($A$5:A35)+1,"")</f>
        <v>31</v>
      </c>
      <c r="B36" s="19" t="s">
        <v>40</v>
      </c>
      <c r="C36" s="20" t="s">
        <v>5</v>
      </c>
      <c r="D36" s="15"/>
      <c r="E36" s="16"/>
      <c r="F36" s="17">
        <f t="shared" ref="F36:F37" si="4">E36*D36</f>
        <v>0</v>
      </c>
    </row>
    <row r="37" spans="1:6" ht="30" customHeight="1" x14ac:dyDescent="0.25">
      <c r="A37" s="18">
        <f>IF(C37&gt;0,COUNT($A$5:A36)+1,"")</f>
        <v>32</v>
      </c>
      <c r="B37" s="19" t="s">
        <v>41</v>
      </c>
      <c r="C37" s="20" t="s">
        <v>5</v>
      </c>
      <c r="D37" s="15"/>
      <c r="E37" s="16"/>
      <c r="F37" s="17">
        <f t="shared" si="4"/>
        <v>0</v>
      </c>
    </row>
    <row r="38" spans="1:6" ht="30" customHeight="1" x14ac:dyDescent="0.25">
      <c r="A38" s="18">
        <f>IF(C38&gt;0,COUNT($A$5:A37)+1,"")</f>
        <v>33</v>
      </c>
      <c r="B38" s="19" t="s">
        <v>42</v>
      </c>
      <c r="C38" s="20" t="s">
        <v>5</v>
      </c>
      <c r="D38" s="15"/>
      <c r="E38" s="16"/>
      <c r="F38" s="17">
        <f t="shared" si="2"/>
        <v>0</v>
      </c>
    </row>
    <row r="39" spans="1:6" ht="30" customHeight="1" x14ac:dyDescent="0.25">
      <c r="A39" s="18">
        <f>IF(C39&gt;0,COUNT($A$5:A38)+1,"")</f>
        <v>34</v>
      </c>
      <c r="B39" s="19" t="s">
        <v>43</v>
      </c>
      <c r="C39" s="20" t="s">
        <v>5</v>
      </c>
      <c r="D39" s="15"/>
      <c r="E39" s="16"/>
      <c r="F39" s="17">
        <f t="shared" si="2"/>
        <v>0</v>
      </c>
    </row>
    <row r="40" spans="1:6" ht="30" customHeight="1" thickBot="1" x14ac:dyDescent="0.3">
      <c r="A40" s="18">
        <f>IF(C40&gt;0,COUNT($A$5:A39)+1,"")</f>
        <v>35</v>
      </c>
      <c r="B40" s="19" t="s">
        <v>33</v>
      </c>
      <c r="C40" s="20" t="s">
        <v>5</v>
      </c>
      <c r="D40" s="15"/>
      <c r="E40" s="16"/>
      <c r="F40" s="17">
        <f t="shared" si="2"/>
        <v>0</v>
      </c>
    </row>
    <row r="41" spans="1:6" ht="15" customHeight="1" thickBot="1" x14ac:dyDescent="0.3">
      <c r="A41" s="49" t="s">
        <v>77</v>
      </c>
      <c r="B41" s="50"/>
      <c r="C41" s="51"/>
      <c r="D41" s="23"/>
      <c r="E41" s="24"/>
      <c r="F41" s="25">
        <f>SUM(F6:F40)</f>
        <v>0</v>
      </c>
    </row>
    <row r="42" spans="1:6" ht="17.25" customHeight="1" thickBot="1" x14ac:dyDescent="0.3">
      <c r="A42" s="52" t="s">
        <v>6</v>
      </c>
      <c r="B42" s="53"/>
      <c r="C42" s="54"/>
      <c r="D42" s="21"/>
      <c r="E42" s="22"/>
      <c r="F42" s="26">
        <f>SUM(F41*20%)</f>
        <v>0</v>
      </c>
    </row>
    <row r="43" spans="1:6" ht="21" customHeight="1" thickBot="1" x14ac:dyDescent="0.3">
      <c r="A43" s="31" t="s">
        <v>78</v>
      </c>
      <c r="B43" s="32"/>
      <c r="C43" s="33"/>
      <c r="D43" s="27"/>
      <c r="E43" s="28"/>
      <c r="F43" s="29">
        <f>SUM(F41+F42)</f>
        <v>0</v>
      </c>
    </row>
  </sheetData>
  <mergeCells count="7">
    <mergeCell ref="A43:C43"/>
    <mergeCell ref="A1:F1"/>
    <mergeCell ref="A2:C3"/>
    <mergeCell ref="D2:F2"/>
    <mergeCell ref="D3:F3"/>
    <mergeCell ref="A41:C41"/>
    <mergeCell ref="A42:C42"/>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A4973-B67F-422A-917B-8EB5D4EA9664}">
  <sheetPr>
    <tabColor rgb="FFFF0000"/>
  </sheetPr>
  <dimension ref="A1:F34"/>
  <sheetViews>
    <sheetView showGridLines="0" tabSelected="1" zoomScaleNormal="100" zoomScaleSheetLayoutView="100" workbookViewId="0">
      <pane ySplit="4" topLeftCell="A5" activePane="bottomLeft" state="frozen"/>
      <selection pane="bottomLeft" activeCell="A5" sqref="A5"/>
    </sheetView>
  </sheetViews>
  <sheetFormatPr baseColWidth="10" defaultColWidth="10" defaultRowHeight="12.75" x14ac:dyDescent="0.25"/>
  <cols>
    <col min="1" max="1" width="6.75" style="2" customWidth="1"/>
    <col min="2" max="2" width="105.625" style="3" customWidth="1"/>
    <col min="3" max="3" width="5" style="4" customWidth="1"/>
    <col min="4" max="4" width="4.625" style="5" customWidth="1"/>
    <col min="5" max="5" width="9.625" style="1" customWidth="1"/>
    <col min="6" max="6" width="17.875" style="6" customWidth="1"/>
    <col min="7" max="7" width="11.125" style="1" customWidth="1"/>
    <col min="8" max="8" width="30.75" style="1" customWidth="1"/>
    <col min="9" max="16384" width="10" style="1"/>
  </cols>
  <sheetData>
    <row r="1" spans="1:6" ht="24.95" customHeight="1" thickBot="1" x14ac:dyDescent="0.3">
      <c r="A1" s="34" t="s">
        <v>76</v>
      </c>
      <c r="B1" s="35"/>
      <c r="C1" s="35"/>
      <c r="D1" s="35"/>
      <c r="E1" s="35"/>
      <c r="F1" s="36"/>
    </row>
    <row r="2" spans="1:6" ht="30" customHeight="1" thickBot="1" x14ac:dyDescent="0.3">
      <c r="A2" s="37" t="s">
        <v>48</v>
      </c>
      <c r="B2" s="38"/>
      <c r="C2" s="39"/>
      <c r="D2" s="43" t="s">
        <v>8</v>
      </c>
      <c r="E2" s="44"/>
      <c r="F2" s="45"/>
    </row>
    <row r="3" spans="1:6" ht="30" customHeight="1" thickBot="1" x14ac:dyDescent="0.3">
      <c r="A3" s="40"/>
      <c r="B3" s="41"/>
      <c r="C3" s="42"/>
      <c r="D3" s="46" t="s">
        <v>45</v>
      </c>
      <c r="E3" s="47"/>
      <c r="F3" s="48"/>
    </row>
    <row r="4" spans="1:6" ht="33" x14ac:dyDescent="0.25">
      <c r="A4" s="7" t="s">
        <v>0</v>
      </c>
      <c r="B4" s="8" t="s">
        <v>1</v>
      </c>
      <c r="C4" s="9" t="s">
        <v>2</v>
      </c>
      <c r="D4" s="10" t="s">
        <v>7</v>
      </c>
      <c r="E4" s="8" t="s">
        <v>3</v>
      </c>
      <c r="F4" s="11" t="s">
        <v>4</v>
      </c>
    </row>
    <row r="5" spans="1:6" ht="30" customHeight="1" x14ac:dyDescent="0.25">
      <c r="A5" s="30" t="str">
        <f>IF(C5&gt;0,COUNT(#REF!)+1,"")</f>
        <v/>
      </c>
      <c r="B5" s="13" t="s">
        <v>49</v>
      </c>
      <c r="C5" s="20"/>
      <c r="D5" s="15"/>
      <c r="E5" s="16"/>
      <c r="F5" s="17"/>
    </row>
    <row r="6" spans="1:6" ht="30" customHeight="1" x14ac:dyDescent="0.25">
      <c r="A6" s="18">
        <f>IF(C6&gt;0,COUNT($A$5:A5)+1,"")</f>
        <v>1</v>
      </c>
      <c r="B6" s="19" t="s">
        <v>50</v>
      </c>
      <c r="C6" s="20" t="s">
        <v>5</v>
      </c>
      <c r="D6" s="15"/>
      <c r="E6" s="16"/>
      <c r="F6" s="17">
        <f t="shared" ref="F6:F31" si="0">E6*D6</f>
        <v>0</v>
      </c>
    </row>
    <row r="7" spans="1:6" ht="30" customHeight="1" x14ac:dyDescent="0.25">
      <c r="A7" s="18">
        <f>IF(C7&gt;0,COUNT($A$5:A6)+1,"")</f>
        <v>2</v>
      </c>
      <c r="B7" s="19" t="s">
        <v>51</v>
      </c>
      <c r="C7" s="20" t="s">
        <v>5</v>
      </c>
      <c r="D7" s="15"/>
      <c r="E7" s="16"/>
      <c r="F7" s="17">
        <f t="shared" si="0"/>
        <v>0</v>
      </c>
    </row>
    <row r="8" spans="1:6" ht="30" customHeight="1" x14ac:dyDescent="0.25">
      <c r="A8" s="18">
        <f>IF(C8&gt;0,COUNT($A$5:A7)+1,"")</f>
        <v>3</v>
      </c>
      <c r="B8" s="19" t="s">
        <v>52</v>
      </c>
      <c r="C8" s="20" t="s">
        <v>5</v>
      </c>
      <c r="D8" s="15"/>
      <c r="E8" s="16"/>
      <c r="F8" s="17">
        <f t="shared" si="0"/>
        <v>0</v>
      </c>
    </row>
    <row r="9" spans="1:6" ht="30" customHeight="1" x14ac:dyDescent="0.25">
      <c r="A9" s="18">
        <f>IF(C9&gt;0,COUNT($A$5:A8)+1,"")</f>
        <v>4</v>
      </c>
      <c r="B9" s="19" t="s">
        <v>53</v>
      </c>
      <c r="C9" s="20" t="s">
        <v>5</v>
      </c>
      <c r="D9" s="15"/>
      <c r="E9" s="16"/>
      <c r="F9" s="17">
        <f t="shared" si="0"/>
        <v>0</v>
      </c>
    </row>
    <row r="10" spans="1:6" ht="30" customHeight="1" x14ac:dyDescent="0.25">
      <c r="A10" s="18">
        <f>IF(C10&gt;0,COUNT($A$5:A9)+1,"")</f>
        <v>5</v>
      </c>
      <c r="B10" s="19" t="s">
        <v>54</v>
      </c>
      <c r="C10" s="20" t="s">
        <v>5</v>
      </c>
      <c r="D10" s="15"/>
      <c r="E10" s="16"/>
      <c r="F10" s="17">
        <f t="shared" si="0"/>
        <v>0</v>
      </c>
    </row>
    <row r="11" spans="1:6" ht="30" customHeight="1" x14ac:dyDescent="0.25">
      <c r="A11" s="18">
        <f>IF(C11&gt;0,COUNT($A$5:A10)+1,"")</f>
        <v>6</v>
      </c>
      <c r="B11" s="19" t="s">
        <v>55</v>
      </c>
      <c r="C11" s="20" t="s">
        <v>5</v>
      </c>
      <c r="D11" s="15"/>
      <c r="E11" s="16"/>
      <c r="F11" s="17">
        <f t="shared" si="0"/>
        <v>0</v>
      </c>
    </row>
    <row r="12" spans="1:6" ht="30" customHeight="1" x14ac:dyDescent="0.25">
      <c r="A12" s="18">
        <f>IF(C12&gt;0,COUNT($A$5:A11)+1,"")</f>
        <v>7</v>
      </c>
      <c r="B12" s="19" t="s">
        <v>56</v>
      </c>
      <c r="C12" s="20" t="s">
        <v>5</v>
      </c>
      <c r="D12" s="15"/>
      <c r="E12" s="16"/>
      <c r="F12" s="17">
        <f t="shared" si="0"/>
        <v>0</v>
      </c>
    </row>
    <row r="13" spans="1:6" ht="30" customHeight="1" x14ac:dyDescent="0.25">
      <c r="A13" s="18">
        <f>IF(C13&gt;0,COUNT($A$5:A12)+1,"")</f>
        <v>8</v>
      </c>
      <c r="B13" s="19" t="s">
        <v>57</v>
      </c>
      <c r="C13" s="20" t="s">
        <v>5</v>
      </c>
      <c r="D13" s="15"/>
      <c r="E13" s="16"/>
      <c r="F13" s="17">
        <f t="shared" si="0"/>
        <v>0</v>
      </c>
    </row>
    <row r="14" spans="1:6" ht="30" customHeight="1" x14ac:dyDescent="0.25">
      <c r="A14" s="18">
        <f>IF(C14&gt;0,COUNT($A$5:A13)+1,"")</f>
        <v>9</v>
      </c>
      <c r="B14" s="19" t="s">
        <v>58</v>
      </c>
      <c r="C14" s="20" t="s">
        <v>5</v>
      </c>
      <c r="D14" s="15"/>
      <c r="E14" s="16"/>
      <c r="F14" s="17">
        <f t="shared" si="0"/>
        <v>0</v>
      </c>
    </row>
    <row r="15" spans="1:6" ht="30" customHeight="1" x14ac:dyDescent="0.25">
      <c r="A15" s="18">
        <f>IF(C15&gt;0,COUNT($A$5:A14)+1,"")</f>
        <v>10</v>
      </c>
      <c r="B15" s="19" t="s">
        <v>59</v>
      </c>
      <c r="C15" s="20" t="s">
        <v>5</v>
      </c>
      <c r="D15" s="15"/>
      <c r="E15" s="16"/>
      <c r="F15" s="17">
        <f t="shared" si="0"/>
        <v>0</v>
      </c>
    </row>
    <row r="16" spans="1:6" ht="30" customHeight="1" x14ac:dyDescent="0.25">
      <c r="A16" s="18">
        <f>IF(C16&gt;0,COUNT($A$5:A15)+1,"")</f>
        <v>11</v>
      </c>
      <c r="B16" s="19" t="s">
        <v>60</v>
      </c>
      <c r="C16" s="20" t="s">
        <v>5</v>
      </c>
      <c r="D16" s="15"/>
      <c r="E16" s="16"/>
      <c r="F16" s="17">
        <f t="shared" si="0"/>
        <v>0</v>
      </c>
    </row>
    <row r="17" spans="1:6" ht="30" customHeight="1" x14ac:dyDescent="0.25">
      <c r="A17" s="18">
        <f>IF(C17&gt;0,COUNT($A$5:A16)+1,"")</f>
        <v>12</v>
      </c>
      <c r="B17" s="19" t="s">
        <v>61</v>
      </c>
      <c r="C17" s="20" t="s">
        <v>5</v>
      </c>
      <c r="D17" s="15"/>
      <c r="E17" s="16"/>
      <c r="F17" s="17">
        <f t="shared" si="0"/>
        <v>0</v>
      </c>
    </row>
    <row r="18" spans="1:6" ht="30" customHeight="1" x14ac:dyDescent="0.25">
      <c r="A18" s="18">
        <f>IF(C18&gt;0,COUNT($A$5:A17)+1,"")</f>
        <v>13</v>
      </c>
      <c r="B18" s="19" t="s">
        <v>62</v>
      </c>
      <c r="C18" s="20" t="s">
        <v>5</v>
      </c>
      <c r="D18" s="15"/>
      <c r="E18" s="16"/>
      <c r="F18" s="17">
        <f t="shared" si="0"/>
        <v>0</v>
      </c>
    </row>
    <row r="19" spans="1:6" ht="30" customHeight="1" x14ac:dyDescent="0.25">
      <c r="A19" s="18">
        <f>IF(C19&gt;0,COUNT($A$5:A18)+1,"")</f>
        <v>14</v>
      </c>
      <c r="B19" s="19" t="s">
        <v>63</v>
      </c>
      <c r="C19" s="20" t="s">
        <v>5</v>
      </c>
      <c r="D19" s="15"/>
      <c r="E19" s="16"/>
      <c r="F19" s="17">
        <f t="shared" si="0"/>
        <v>0</v>
      </c>
    </row>
    <row r="20" spans="1:6" ht="30" customHeight="1" x14ac:dyDescent="0.25">
      <c r="A20" s="18">
        <f>IF(C20&gt;0,COUNT($A$5:A19)+1,"")</f>
        <v>15</v>
      </c>
      <c r="B20" s="19" t="s">
        <v>64</v>
      </c>
      <c r="C20" s="20" t="s">
        <v>5</v>
      </c>
      <c r="D20" s="15"/>
      <c r="E20" s="16"/>
      <c r="F20" s="17">
        <f t="shared" si="0"/>
        <v>0</v>
      </c>
    </row>
    <row r="21" spans="1:6" ht="30" customHeight="1" x14ac:dyDescent="0.25">
      <c r="A21" s="18">
        <f>IF(C21&gt;0,COUNT($A$5:A20)+1,"")</f>
        <v>16</v>
      </c>
      <c r="B21" s="19" t="s">
        <v>65</v>
      </c>
      <c r="C21" s="20" t="s">
        <v>5</v>
      </c>
      <c r="D21" s="15"/>
      <c r="E21" s="16"/>
      <c r="F21" s="17">
        <f t="shared" si="0"/>
        <v>0</v>
      </c>
    </row>
    <row r="22" spans="1:6" ht="30" customHeight="1" x14ac:dyDescent="0.25">
      <c r="A22" s="18">
        <f>IF(C22&gt;0,COUNT($A$5:A21)+1,"")</f>
        <v>17</v>
      </c>
      <c r="B22" s="19" t="s">
        <v>66</v>
      </c>
      <c r="C22" s="20" t="s">
        <v>5</v>
      </c>
      <c r="D22" s="15"/>
      <c r="E22" s="16"/>
      <c r="F22" s="17">
        <f t="shared" si="0"/>
        <v>0</v>
      </c>
    </row>
    <row r="23" spans="1:6" ht="30" customHeight="1" x14ac:dyDescent="0.25">
      <c r="A23" s="18">
        <f>IF(C23&gt;0,COUNT($A$5:A22)+1,"")</f>
        <v>18</v>
      </c>
      <c r="B23" s="19" t="s">
        <v>67</v>
      </c>
      <c r="C23" s="20" t="s">
        <v>5</v>
      </c>
      <c r="D23" s="15"/>
      <c r="E23" s="16"/>
      <c r="F23" s="17">
        <f t="shared" si="0"/>
        <v>0</v>
      </c>
    </row>
    <row r="24" spans="1:6" ht="30" customHeight="1" x14ac:dyDescent="0.25">
      <c r="A24" s="18">
        <f>IF(C24&gt;0,COUNT($A$5:A23)+1,"")</f>
        <v>19</v>
      </c>
      <c r="B24" s="19" t="s">
        <v>68</v>
      </c>
      <c r="C24" s="20" t="s">
        <v>5</v>
      </c>
      <c r="D24" s="15"/>
      <c r="E24" s="16"/>
      <c r="F24" s="17">
        <f t="shared" si="0"/>
        <v>0</v>
      </c>
    </row>
    <row r="25" spans="1:6" ht="30" customHeight="1" x14ac:dyDescent="0.25">
      <c r="A25" s="18">
        <f>IF(C25&gt;0,COUNT($A$5:A24)+1,"")</f>
        <v>20</v>
      </c>
      <c r="B25" s="19" t="s">
        <v>69</v>
      </c>
      <c r="C25" s="20" t="s">
        <v>5</v>
      </c>
      <c r="D25" s="15"/>
      <c r="E25" s="16"/>
      <c r="F25" s="17">
        <f t="shared" si="0"/>
        <v>0</v>
      </c>
    </row>
    <row r="26" spans="1:6" ht="30" customHeight="1" x14ac:dyDescent="0.25">
      <c r="A26" s="18">
        <f>IF(C26&gt;0,COUNT($A$5:A25)+1,"")</f>
        <v>21</v>
      </c>
      <c r="B26" s="19" t="s">
        <v>70</v>
      </c>
      <c r="C26" s="20" t="s">
        <v>5</v>
      </c>
      <c r="D26" s="15"/>
      <c r="E26" s="16"/>
      <c r="F26" s="17">
        <f t="shared" si="0"/>
        <v>0</v>
      </c>
    </row>
    <row r="27" spans="1:6" ht="30" customHeight="1" x14ac:dyDescent="0.25">
      <c r="A27" s="18">
        <f>IF(C27&gt;0,COUNT($A$5:A26)+1,"")</f>
        <v>22</v>
      </c>
      <c r="B27" s="19" t="s">
        <v>71</v>
      </c>
      <c r="C27" s="20" t="s">
        <v>5</v>
      </c>
      <c r="D27" s="15"/>
      <c r="E27" s="16"/>
      <c r="F27" s="17">
        <f t="shared" si="0"/>
        <v>0</v>
      </c>
    </row>
    <row r="28" spans="1:6" ht="30" customHeight="1" x14ac:dyDescent="0.25">
      <c r="A28" s="18">
        <f>IF(C28&gt;0,COUNT($A$5:A27)+1,"")</f>
        <v>23</v>
      </c>
      <c r="B28" s="19" t="s">
        <v>72</v>
      </c>
      <c r="C28" s="20" t="s">
        <v>5</v>
      </c>
      <c r="D28" s="15"/>
      <c r="E28" s="16"/>
      <c r="F28" s="17">
        <f t="shared" si="0"/>
        <v>0</v>
      </c>
    </row>
    <row r="29" spans="1:6" ht="30" customHeight="1" x14ac:dyDescent="0.25">
      <c r="A29" s="18">
        <f>IF(C29&gt;0,COUNT($A$5:A28)+1,"")</f>
        <v>24</v>
      </c>
      <c r="B29" s="19" t="s">
        <v>73</v>
      </c>
      <c r="C29" s="20" t="s">
        <v>5</v>
      </c>
      <c r="D29" s="15"/>
      <c r="E29" s="16"/>
      <c r="F29" s="17">
        <f t="shared" si="0"/>
        <v>0</v>
      </c>
    </row>
    <row r="30" spans="1:6" ht="30" customHeight="1" x14ac:dyDescent="0.25">
      <c r="A30" s="18">
        <f>IF(C30&gt;0,COUNT($A$5:A29)+1,"")</f>
        <v>25</v>
      </c>
      <c r="B30" s="19" t="s">
        <v>74</v>
      </c>
      <c r="C30" s="20" t="s">
        <v>5</v>
      </c>
      <c r="D30" s="15"/>
      <c r="E30" s="16"/>
      <c r="F30" s="17">
        <f t="shared" si="0"/>
        <v>0</v>
      </c>
    </row>
    <row r="31" spans="1:6" ht="30" customHeight="1" thickBot="1" x14ac:dyDescent="0.3">
      <c r="A31" s="18">
        <f>IF(C31&gt;0,COUNT($A$5:A30)+1,"")</f>
        <v>26</v>
      </c>
      <c r="B31" s="19" t="s">
        <v>75</v>
      </c>
      <c r="C31" s="20" t="s">
        <v>5</v>
      </c>
      <c r="D31" s="15"/>
      <c r="E31" s="16"/>
      <c r="F31" s="17">
        <f t="shared" si="0"/>
        <v>0</v>
      </c>
    </row>
    <row r="32" spans="1:6" ht="17.25" customHeight="1" thickBot="1" x14ac:dyDescent="0.3">
      <c r="A32" s="49" t="s">
        <v>79</v>
      </c>
      <c r="B32" s="50"/>
      <c r="C32" s="51"/>
      <c r="D32" s="23"/>
      <c r="E32" s="24"/>
      <c r="F32" s="25">
        <f>SUM(F6:F31)</f>
        <v>0</v>
      </c>
    </row>
    <row r="33" spans="1:6" ht="17.25" customHeight="1" thickBot="1" x14ac:dyDescent="0.3">
      <c r="A33" s="52" t="s">
        <v>6</v>
      </c>
      <c r="B33" s="53"/>
      <c r="C33" s="54"/>
      <c r="D33" s="21"/>
      <c r="E33" s="22"/>
      <c r="F33" s="26">
        <f>SUM(F32*20%)</f>
        <v>0</v>
      </c>
    </row>
    <row r="34" spans="1:6" ht="21" customHeight="1" thickBot="1" x14ac:dyDescent="0.3">
      <c r="A34" s="31" t="s">
        <v>80</v>
      </c>
      <c r="B34" s="32"/>
      <c r="C34" s="33"/>
      <c r="D34" s="27"/>
      <c r="E34" s="28"/>
      <c r="F34" s="29">
        <f>SUM(F32:F33)</f>
        <v>0</v>
      </c>
    </row>
  </sheetData>
  <mergeCells count="7">
    <mergeCell ref="A34:C34"/>
    <mergeCell ref="A1:F1"/>
    <mergeCell ref="A2:C3"/>
    <mergeCell ref="D2:F2"/>
    <mergeCell ref="D3:F3"/>
    <mergeCell ref="A32:C32"/>
    <mergeCell ref="A33:C33"/>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Lot3-Faux-plafond-TF</vt:lpstr>
      <vt:lpstr>Lot3-Faux-plafond-TC</vt:lpstr>
      <vt:lpstr>'Lot3-Faux-plafond-TC'!Impression_des_titres</vt:lpstr>
      <vt:lpstr>'Lot3-Faux-plafond-TF'!Impression_des_titres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 Bru</dc:creator>
  <cp:lastModifiedBy>BRUNET Alain</cp:lastModifiedBy>
  <cp:lastPrinted>2024-10-02T09:13:40Z</cp:lastPrinted>
  <dcterms:created xsi:type="dcterms:W3CDTF">2023-02-19T18:22:02Z</dcterms:created>
  <dcterms:modified xsi:type="dcterms:W3CDTF">2025-11-27T07:18:11Z</dcterms:modified>
</cp:coreProperties>
</file>